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46"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O25" i="13" l="1"/>
  <c r="S22" i="12" l="1"/>
  <c r="D33" i="15" l="1"/>
  <c r="D31" i="15"/>
  <c r="C28" i="6"/>
  <c r="C49" i="7"/>
  <c r="R33" i="15" l="1"/>
  <c r="B28" i="22" l="1"/>
  <c r="B24" i="22" l="1"/>
  <c r="Q22" i="12" l="1"/>
  <c r="D30" i="15" l="1"/>
  <c r="R30" i="15" s="1"/>
  <c r="C24" i="6" l="1"/>
  <c r="J22" i="12" l="1"/>
  <c r="C48" i="7" l="1"/>
  <c r="D24" i="15" s="1"/>
  <c r="R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R52" i="15" s="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<sst xmlns="http://schemas.openxmlformats.org/spreadsheetml/2006/main" count="888" uniqueCount="521">
  <si>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</si>
  <si>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</si>
  <si>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</si>
  <si>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</si>
  <si>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</si>
  <si>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</si>
  <si>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</si>
  <si>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</si>
  <si>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</si>
  <si>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</si>
  <si>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</si>
  <si>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</si>
  <si>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</si>
  <si>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</si>
  <si>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</si>
  <si>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</si>
  <si>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</si>
  <si>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</si>
  <si>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</si>
  <si>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</si>
  <si>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</si>
  <si>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</si>
  <si>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</si>
  <si>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</si>
  <si>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</si>
  <si>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</si>
  <si>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</si>
  <si>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</si>
  <si>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</si>
  <si>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</si>
  <si>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</si>
  <si>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</si>
  <si>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</si>
  <si>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</si>
  <si>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</si>
  <si>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</si>
  <si>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</si>
  <si>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</si>
  <si>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</si>
  <si>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</si>
  <si>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</si>
  <si>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</si>
  <si>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</si>
  <si>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</si>
  <si>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</si>
  <si>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</si>
  <si>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</si>
  <si>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</si>
  <si>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</si>
  <si>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</si>
  <si>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</si>
  <si>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</si>
  <si>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</si>
  <si>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</si>
  <si>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</si>
  <si>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</si>
  <si>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</si>
  <si>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</si>
  <si>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</si>
  <si>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</si>
  <si>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</si>
  <si>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</si>
  <si>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</si>
  <si>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</si>
  <si>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</si>
  <si>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</si>
  <si>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</si>
  <si>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</si>
  <si>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</si>
  <si>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</si>
  <si>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</si>
  <si>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</si>
  <si>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</si>
  <si>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</si>
  <si>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</si>
  <si>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</si>
  <si>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</si>
  <si>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</si>
  <si>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</si>
  <si>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</si>
  <si>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</si>
  <si>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</si>
  <si>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</si>
  <si>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</si>
  <si>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</si>
  <si>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</si>
  <si>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</si>
  <si>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</si>
  <si>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</si>
  <si>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</si>
  <si>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</si>
  <si>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</si>
  <si>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</si>
  <si>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</si>
  <si>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</si>
  <si>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</si>
  <si>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</si>
  <si>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</si>
  <si>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</si>
  <si>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</si>
  <si>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</si>
  <si>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</si>
  <si>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</si>
  <si>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</si>
  <si>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</si>
  <si>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</si>
  <si>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</si>
  <si>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</si>
  <si>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</si>
  <si>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</si>
  <si>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</si>
  <si>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</si>
  <si>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</si>
  <si>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</si>
  <si>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</si>
  <si>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</si>
  <si>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</si>
  <si>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</si>
  <si>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</si>
  <si>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</si>
  <si>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</si>
  <si>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</si>
  <si>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</si>
  <si>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</si>
  <si>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</si>
  <si>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</si>
  <si>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</si>
  <si>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</si>
  <si>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</si>
  <si>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</si>
  <si>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</si>
  <si>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</si>
  <si>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</si>
  <si>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</si>
  <si>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</si>
  <si>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</si>
  <si>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</si>
  <si>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</si>
  <si>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</si>
  <si>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</si>
  <si>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</si>
  <si>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</si>
  <si>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</si>
  <si>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</si>
  <si>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</si>
  <si>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</si>
  <si>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</si>
  <si>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</si>
  <si>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</si>
  <si>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</si>
  <si>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</si>
  <si>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</si>
  <si>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</si>
  <si>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</si>
  <si>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</si>
  <si>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</si>
  <si>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</si>
  <si>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</si>
  <si>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</si>
  <si>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</si>
  <si>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</si>
  <si>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</si>
  <si>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</si>
  <si>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</si>
  <si>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</si>
  <si>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</si>
  <si>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</si>
  <si>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</si>
  <si>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</si>
  <si>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</si>
  <si>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</si>
  <si>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</si>
  <si>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</si>
  <si>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</si>
  <si>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</si>
  <si>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</si>
  <si>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</si>
  <si>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</si>
  <si>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</si>
  <si>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</si>
  <si>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</si>
  <si>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</si>
  <si>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</si>
  <si>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</si>
  <si>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</si>
  <si>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</si>
  <si>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</si>
  <si>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</si>
  <si>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</si>
  <si>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</si>
  <si>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</si>
  <si>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</si>
  <si>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</si>
  <si>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</si>
  <si>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</si>
  <si>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</si>
  <si>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</si>
  <si>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</si>
  <si>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</si>
  <si>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</si>
  <si>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</si>
  <si>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</si>
  <si>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</si>
  <si>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</si>
  <si>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</si>
  <si>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</si>
  <si>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</si>
  <si>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</si>
  <si>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</si>
  <si>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</si>
  <si>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</si>
  <si>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</si>
  <si>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</si>
  <si>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</si>
  <si>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</si>
  <si>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</si>
  <si>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</si>
  <si>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</si>
  <si>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</si>
  <si>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</si>
  <si>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</si>
  <si>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</si>
  <si>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</si>
  <si>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</si>
  <si>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</si>
  <si>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</si>
  <si>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</si>
  <si>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</si>
  <si>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</si>
  <si>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</si>
  <si>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</si>
  <si>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</si>
  <si>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</si>
  <si>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</si>
  <si>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</si>
  <si>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</si>
  <si>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</si>
  <si>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</si>
  <si>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</si>
  <si>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</si>
  <si>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</si>
  <si>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</si>
  <si>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</si>
  <si>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</si>
  <si>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</si>
  <si>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</si>
  <si>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</si>
  <si>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</si>
  <si>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</si>
  <si>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</si>
  <si>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</si>
  <si>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</si>
  <si>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</si>
  <si>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</si>
  <si>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</si>
  <si>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</si>
  <si>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</si>
  <si>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</si>
  <si>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</si>
  <si>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</si>
  <si>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</si>
  <si>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</si>
  <si>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</si>
  <si>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</si>
  <si>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</si>
  <si>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</si>
  <si>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</si>
  <si>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</si>
  <si>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</si>
  <si>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</si>
  <si>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</si>
  <si>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</si>
  <si>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</si>
  <si>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</si>
  <si>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</si>
  <si>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</si>
  <si>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</si>
  <si>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</si>
  <si>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</si>
  <si>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</si>
  <si>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</si>
  <si>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</si>
  <si>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</si>
  <si>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</si>
  <si>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</si>
  <si>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</si>
  <si>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</si>
  <si>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</si>
  <si>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</si>
  <si>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</si>
  <si>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</si>
  <si>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</si>
  <si>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</si>
  <si>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</si>
  <si>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</si>
  <si>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</si>
  <si>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</si>
  <si>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</si>
  <si>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</si>
  <si>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</si>
  <si>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</si>
  <si>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</si>
  <si>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</si>
  <si>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</si>
  <si>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</si>
  <si>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</si>
  <si>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</si>
  <si>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</si>
  <si>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</si>
  <si>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</si>
  <si>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</si>
  <si>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</si>
  <si>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</si>
  <si>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</si>
  <si>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</si>
  <si>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</si>
  <si>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</si>
  <si>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</si>
  <si>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</si>
  <si>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</si>
  <si>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</si>
  <si>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</si>
  <si>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</si>
  <si>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</si>
  <si>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</si>
  <si>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</si>
  <si>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</si>
  <si>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</si>
  <si>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</si>
  <si>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</si>
  <si>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</si>
  <si>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</si>
  <si>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</si>
  <si>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</si>
  <si>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</si>
  <si>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</si>
  <si>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</si>
  <si>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</si>
  <si>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</si>
  <si>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</si>
  <si>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</si>
  <si>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</si>
  <si>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</si>
  <si>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</si>
  <si>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</si>
  <si>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</si>
  <si>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</si>
  <si>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</si>
  <si>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</si>
  <si>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</si>
  <si>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</si>
  <si>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</si>
  <si>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</si>
  <si>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</si>
  <si>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</si>
  <si>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</si>
  <si>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</si>
  <si>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</si>
  <si>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</si>
  <si>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</si>
  <si>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</si>
  <si>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</si>
  <si>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</si>
  <si>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</si>
  <si>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</si>
  <si>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</si>
  <si>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</si>
  <si>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</si>
  <si>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</si>
  <si>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</si>
  <si>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</si>
  <si>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</si>
  <si>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</si>
  <si>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</si>
  <si>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</si>
  <si>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</si>
  <si>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</si>
  <si>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</si>
  <si>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</si>
  <si>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</si>
  <si>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</si>
  <si>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</si>
  <si>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</si>
  <si>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</si>
  <si>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</si>
  <si>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</si>
  <si>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</si>
  <si>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</si>
  <si>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</si>
  <si>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</si>
  <si>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</si>
  <si>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</si>
  <si>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</si>
  <si>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</si>
  <si>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</si>
  <si>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</si>
  <si>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</si>
  <si>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</si>
  <si>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</si>
  <si>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</si>
  <si>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</si>
  <si>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</si>
  <si>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</si>
  <si>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</si>
  <si>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</si>
  <si>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</si>
  <si>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</si>
  <si>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</si>
  <si>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</si>
  <si>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</si>
  <si>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</si>
  <si>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</si>
  <si>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</si>
  <si>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</si>
  <si>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</si>
  <si>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</si>
  <si>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</si>
  <si>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</si>
  <si>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</si>
  <si>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</si>
  <si>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</si>
  <si>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</si>
  <si>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</si>
  <si>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</si>
  <si>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</si>
  <si>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</si>
  <si>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</si>
  <si>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</si>
  <si>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</si>
  <si>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</si>
  <si>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</si>
  <si>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</si>
  <si>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</si>
  <si>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</si>
  <si>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</si>
  <si>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</si>
  <si>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</si>
  <si>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</si>
  <si>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</si>
  <si>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</si>
  <si>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</si>
  <si>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</si>
  <si>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</si>
  <si>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</si>
  <si>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</si>
  <si>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</si>
  <si>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</si>
  <si>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</si>
  <si>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</si>
  <si>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</si>
  <si>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</si>
  <si>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</si>
  <si>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</si>
  <si>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</si>
  <si>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</si>
  <si>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</si>
  <si>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</si>
  <si>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</si>
  <si>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</si>
  <si>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</si>
  <si>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</si>
  <si>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</si>
  <si>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</si>
  <si>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</si>
  <si>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</si>
  <si>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</si>
  <si>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</si>
  <si>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</si>
  <si>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</si>
  <si>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</si>
  <si>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</si>
  <si>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</si>
  <si>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</si>
  <si>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</si>
  <si>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</si>
  <si>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</si>
  <si>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</si>
  <si>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</si>
  <si>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</si>
  <si>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</si>
  <si>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</si>
  <si>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</si>
  <si>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</si>
  <si>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</si>
  <si>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</si>
  <si>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</si>
  <si>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</si>
  <si>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</si>
  <si>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</si>
  <si>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</si>
  <si>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</si>
  <si>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</si>
  <si>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</si>
  <si>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</si>
  <si>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</si>
  <si>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</si>
  <si>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</si>
  <si>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</si>
  <si>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2024 г.</t>
  </si>
  <si>
    <t>филиал ГУП СК "Ставэлектросеть" г. Михайловск</t>
  </si>
  <si>
    <t>МО г. Михайловск</t>
  </si>
  <si>
    <t>Ставропольский край, г. Михайловск</t>
  </si>
  <si>
    <t xml:space="preserve">СТ-042774           </t>
  </si>
  <si>
    <t>Строительство ГКТП-20/223 ул. Садовая (по ТУ № 316/2024/МИХ от 19.03.2024г. заявитель - ИП А.В. Орлов)</t>
  </si>
  <si>
    <t>Год раскрытия информации: 2025 год</t>
  </si>
  <si>
    <t xml:space="preserve">Строительство ГКТП-20/223 ул. Садовая (по ТУ № 316/2024/МИХ от 19.03.2024г. заявитель - ИП А.В. Орлов): Комплектная трансформаторная подстанция КТПНт-В/в 400/10/0,4 в количестве 1 шт.; Трансформатор силовой ТМГ-100/10/0,4 - 1 шт.; Провод СИП-3 1х70 (от оп. № 2/15 ВЛ-10 кВ Ф-223), протяженностью 0,045 км.
</t>
  </si>
  <si>
    <t>ТУ №316/2024/МИХ от 19.03.2024 г.</t>
  </si>
  <si>
    <t>г. Михайловск, ул. Садовая</t>
  </si>
  <si>
    <t xml:space="preserve">Основное питание: питающий центр п/ст 
"Радиозавод"
</t>
  </si>
  <si>
    <t>ГКТП-20/223 ул. Садовая</t>
  </si>
  <si>
    <t>2025</t>
  </si>
  <si>
    <t>01. 2025 г.</t>
  </si>
  <si>
    <t>Год 2025</t>
  </si>
  <si>
    <t>Локально сметный расчет № 88</t>
  </si>
  <si>
    <t>Строительство выполнено ООО "Энерджи-СК"</t>
  </si>
  <si>
    <t>Сметная стоимость проекта в ценах 2025 года с НДС, млн. руб.</t>
  </si>
  <si>
    <t>объем заключенного договора в ценах 2025 года с НДС, млн. руб.</t>
  </si>
  <si>
    <t xml:space="preserve">Комплектная трансформаторная подстанция КТПНт-В/в 400/10/0,4 в количестве 1 шт.; Трансформатор силовой ТМГ-100/10/0,4 - 1 шт.; Провод СИП-3 1х70 (от оп. № 2/15 ВЛ-10 кВ Ф-223), протяженностью 0,045 км.
</t>
  </si>
  <si>
    <t>08. 2024 г.</t>
  </si>
  <si>
    <t>Комплектная трансформаторная подстанция КТПНт-В/в 400/10/0,4</t>
  </si>
  <si>
    <t>Трансформатор силовой ТМГ-100/10/0,4</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</si>
</sst>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40"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0937216"/>
        <c:axId val="53142656"/>
      </c:lineChart>
      <c:catAx>
        <c:axId val="50937216"/>
        <c:scaling>
          <c:orientation val="minMax"/>
        </c:scaling>
        <c:delete val="0"/>
        <c:axPos val="b"/>
        <c:numFmt formatCode="General" sourceLinked="1"/>
        <c:majorTickMark val="out"/>
        <c:minorTickMark val="none"/>
        <c:tickLblPos val="nextTo"/>
        <c:crossAx val="53142656"/>
        <c:crosses val="autoZero"/>
        <c:auto val="1"/>
        <c:lblAlgn val="ctr"/>
        <c:lblOffset val="100"/>
        <c:noMultiLvlLbl val="0"/>
      </c:catAx>
      <c:valAx>
        <c:axId val="53142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09372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504</v>
      </c>
      <c r="B5" s="254"/>
      <c r="C5" s="254"/>
      <c r="D5" s="78"/>
      <c r="E5" s="78"/>
      <c r="F5" s="78"/>
      <c r="G5" s="78"/>
      <c r="H5" s="78"/>
      <c r="I5" s="78"/>
      <c r="J5" s="78"/>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502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61" t="s">
        <v>503</v>
      </c>
      <c r="B15" s="261"/>
      <c r="C15" s="261"/>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51"/>
      <c r="B24" s="252"/>
      <c r="C24" s="253"/>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500</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505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0.97964061600000008</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816367.18/1000000</f>
        <v>0.81636718000000008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3" zoomScale="60" workbookViewId="0">
      <selection activeCell="S28" sqref="S28"/>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6" t="str">
        <f>'1. паспорт местоположение'!A9:C9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4" t="str">
        <f>'1. паспорт местоположение'!A12:C12</f>
        <v xml:space="preserve">СТ-042774           </v>
      </c>
      <c r="B11" s="264"/>
      <c r="C11" s="264"/>
      <c r="D11" s="264"/>
      <c r="E11" s="264"/>
      <c r="F11" s="264"/>
      <c r="G11" s="264"/>
      <c r="H11" s="264"/>
      <c r="I11" s="264"/>
      <c r="J11" s="264"/>
      <c r="K11" s="264"/>
      <c r="L11" s="264"/>
      <c r="M11" s="264"/>
      <c r="N11" s="264"/>
      <c r="O11" s="264"/>
      <c r="P11" s="264"/>
      <c r="Q11" s="264"/>
      <c r="R11" s="264"/>
      <c r="S11" s="264"/>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9"/>
      <c r="U13" s="99"/>
      <c r="V13" s="99"/>
      <c r="W13" s="99"/>
      <c r="X13" s="99"/>
      <c r="Y13" s="99"/>
      <c r="Z13" s="99"/>
      <c r="AA13" s="99"/>
      <c r="AB13" s="99"/>
    </row>
    <row r="14" spans="1:28" s="87" customFormat="1" ht="15.75" x14ac:dyDescent="0.2">
      <c r="A14" s="259" t="str">
        <f>'1. паспорт местоположение'!A15:C15</f>
        <v>Строительство ГКТП-20/223 ул. Садовая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7"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7"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1"/>
      <c r="U16" s="131"/>
      <c r="V16" s="131"/>
      <c r="W16" s="131"/>
      <c r="X16" s="131"/>
      <c r="Y16" s="131"/>
    </row>
    <row r="17" spans="1:28" s="87"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7"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1"/>
      <c r="U18" s="131"/>
      <c r="V18" s="131"/>
      <c r="W18" s="131"/>
      <c r="X18" s="131"/>
      <c r="Y18" s="131"/>
    </row>
    <row r="19" spans="1:28" s="87" customFormat="1" ht="54" customHeight="1" x14ac:dyDescent="0.2">
      <c r="A19" s="267" t="s">
        <v>5</v>
      </c>
      <c r="B19" s="267" t="s">
        <v>99</v>
      </c>
      <c r="C19" s="268" t="s">
        <v>334</v>
      </c>
      <c r="D19" s="267" t="s">
        <v>333</v>
      </c>
      <c r="E19" s="267" t="s">
        <v>98</v>
      </c>
      <c r="F19" s="267" t="s">
        <v>97</v>
      </c>
      <c r="G19" s="267" t="s">
        <v>329</v>
      </c>
      <c r="H19" s="267" t="s">
        <v>96</v>
      </c>
      <c r="I19" s="267" t="s">
        <v>95</v>
      </c>
      <c r="J19" s="267" t="s">
        <v>94</v>
      </c>
      <c r="K19" s="267" t="s">
        <v>93</v>
      </c>
      <c r="L19" s="267" t="s">
        <v>92</v>
      </c>
      <c r="M19" s="267" t="s">
        <v>91</v>
      </c>
      <c r="N19" s="267" t="s">
        <v>90</v>
      </c>
      <c r="O19" s="267" t="s">
        <v>89</v>
      </c>
      <c r="P19" s="267" t="s">
        <v>88</v>
      </c>
      <c r="Q19" s="267" t="s">
        <v>332</v>
      </c>
      <c r="R19" s="267"/>
      <c r="S19" s="270" t="s">
        <v>430</v>
      </c>
      <c r="T19" s="131"/>
      <c r="U19" s="131"/>
      <c r="V19" s="131"/>
      <c r="W19" s="131"/>
      <c r="X19" s="131"/>
      <c r="Y19" s="131"/>
    </row>
    <row r="20" spans="1:28" s="87" customFormat="1" ht="195" customHeight="1" x14ac:dyDescent="0.2">
      <c r="A20" s="267"/>
      <c r="B20" s="267"/>
      <c r="C20" s="269"/>
      <c r="D20" s="267"/>
      <c r="E20" s="267"/>
      <c r="F20" s="267"/>
      <c r="G20" s="267"/>
      <c r="H20" s="267"/>
      <c r="I20" s="267"/>
      <c r="J20" s="267"/>
      <c r="K20" s="267"/>
      <c r="L20" s="267"/>
      <c r="M20" s="267"/>
      <c r="N20" s="267"/>
      <c r="O20" s="267"/>
      <c r="P20" s="267"/>
      <c r="Q20" s="143" t="s">
        <v>330</v>
      </c>
      <c r="R20" s="8" t="s">
        <v>331</v>
      </c>
      <c r="S20" s="270"/>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506</v>
      </c>
      <c r="C22" s="144"/>
      <c r="D22" s="144" t="s">
        <v>479</v>
      </c>
      <c r="E22" s="144" t="s">
        <v>507</v>
      </c>
      <c r="F22" s="146" t="s">
        <v>508</v>
      </c>
      <c r="G22" s="240"/>
      <c r="H22" s="144">
        <v>0.01</v>
      </c>
      <c r="I22" s="144">
        <v>0</v>
      </c>
      <c r="J22" s="144">
        <f>H22</f>
        <v>0.01</v>
      </c>
      <c r="K22" s="144">
        <v>10</v>
      </c>
      <c r="L22" s="144">
        <v>3</v>
      </c>
      <c r="M22" s="144">
        <f>K22</f>
        <v>10</v>
      </c>
      <c r="N22" s="144">
        <v>0</v>
      </c>
      <c r="O22" s="144">
        <v>0</v>
      </c>
      <c r="P22" s="144">
        <v>0</v>
      </c>
      <c r="Q22" s="145" t="str">
        <f>B22</f>
        <v>ТУ №316/2024/МИХ от 19.03.2024 г.</v>
      </c>
      <c r="R22" s="147"/>
      <c r="S22" s="179">
        <f>40147.03/1000000</f>
        <v>4.014703E-2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topLeftCell="H1" zoomScale="80" zoomScaleNormal="60" zoomScaleSheetLayoutView="80" workbookViewId="0">
      <selection activeCell="U31" sqref="U31"/>
    </sheetView>
  </sheetViews>
  <sheetFormatPr defaultColWidth="10.7109375" defaultRowHeight="15.75" x14ac:dyDescent="0.25"/>
  <cols>
    <col min="1" max="1" width="9.5703125" style="153" customWidth="1"/>
    <col min="2" max="2" width="8.7109375" style="153" customWidth="1"/>
    <col min="3" max="3" width="16" style="153" customWidth="1"/>
    <col min="4" max="4" width="32" style="153" customWidth="1"/>
    <col min="5" max="5" width="11.140625" style="153" customWidth="1"/>
    <col min="6" max="6" width="16.710937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24" width="10.7109375" style="153"/>
    <col min="225" max="229" width="15.7109375" style="153" customWidth="1"/>
    <col min="230" max="233" width="12.7109375" style="153" customWidth="1"/>
    <col min="234" max="237" width="15.7109375" style="153" customWidth="1"/>
    <col min="238" max="238" width="22.85546875" style="153" customWidth="1"/>
    <col min="239" max="239" width="20.7109375" style="153" customWidth="1"/>
    <col min="240" max="240" width="16.7109375" style="153" customWidth="1"/>
    <col min="241" max="480" width="10.7109375" style="153"/>
    <col min="481" max="485" width="15.7109375" style="153" customWidth="1"/>
    <col min="486" max="489" width="12.7109375" style="153" customWidth="1"/>
    <col min="490" max="493" width="15.7109375" style="153" customWidth="1"/>
    <col min="494" max="494" width="22.85546875" style="153" customWidth="1"/>
    <col min="495" max="495" width="20.7109375" style="153" customWidth="1"/>
    <col min="496" max="496" width="16.7109375" style="153" customWidth="1"/>
    <col min="497" max="736" width="10.7109375" style="153"/>
    <col min="737" max="741" width="15.7109375" style="153" customWidth="1"/>
    <col min="742" max="745" width="12.7109375" style="153" customWidth="1"/>
    <col min="746" max="749" width="15.7109375" style="153" customWidth="1"/>
    <col min="750" max="750" width="22.85546875" style="153" customWidth="1"/>
    <col min="751" max="751" width="20.7109375" style="153" customWidth="1"/>
    <col min="752" max="752" width="16.7109375" style="153" customWidth="1"/>
    <col min="753" max="992" width="10.7109375" style="153"/>
    <col min="993" max="997" width="15.7109375" style="153" customWidth="1"/>
    <col min="998" max="1001" width="12.7109375" style="153" customWidth="1"/>
    <col min="1002" max="1005" width="15.7109375" style="153" customWidth="1"/>
    <col min="1006" max="1006" width="22.85546875" style="153" customWidth="1"/>
    <col min="1007" max="1007" width="20.7109375" style="153" customWidth="1"/>
    <col min="1008" max="1008" width="16.7109375" style="153" customWidth="1"/>
    <col min="1009" max="1248" width="10.7109375" style="153"/>
    <col min="1249" max="1253" width="15.7109375" style="153" customWidth="1"/>
    <col min="1254" max="1257" width="12.7109375" style="153" customWidth="1"/>
    <col min="1258" max="1261" width="15.7109375" style="153" customWidth="1"/>
    <col min="1262" max="1262" width="22.85546875" style="153" customWidth="1"/>
    <col min="1263" max="1263" width="20.7109375" style="153" customWidth="1"/>
    <col min="1264" max="1264" width="16.7109375" style="153" customWidth="1"/>
    <col min="1265" max="1504" width="10.7109375" style="153"/>
    <col min="1505" max="1509" width="15.7109375" style="153" customWidth="1"/>
    <col min="1510" max="1513" width="12.7109375" style="153" customWidth="1"/>
    <col min="1514" max="1517" width="15.7109375" style="153" customWidth="1"/>
    <col min="1518" max="1518" width="22.85546875" style="153" customWidth="1"/>
    <col min="1519" max="1519" width="20.7109375" style="153" customWidth="1"/>
    <col min="1520" max="1520" width="16.7109375" style="153" customWidth="1"/>
    <col min="1521" max="1760" width="10.7109375" style="153"/>
    <col min="1761" max="1765" width="15.7109375" style="153" customWidth="1"/>
    <col min="1766" max="1769" width="12.7109375" style="153" customWidth="1"/>
    <col min="1770" max="1773" width="15.7109375" style="153" customWidth="1"/>
    <col min="1774" max="1774" width="22.85546875" style="153" customWidth="1"/>
    <col min="1775" max="1775" width="20.7109375" style="153" customWidth="1"/>
    <col min="1776" max="1776" width="16.7109375" style="153" customWidth="1"/>
    <col min="1777" max="2016" width="10.7109375" style="153"/>
    <col min="2017" max="2021" width="15.7109375" style="153" customWidth="1"/>
    <col min="2022" max="2025" width="12.7109375" style="153" customWidth="1"/>
    <col min="2026" max="2029" width="15.7109375" style="153" customWidth="1"/>
    <col min="2030" max="2030" width="22.85546875" style="153" customWidth="1"/>
    <col min="2031" max="2031" width="20.7109375" style="153" customWidth="1"/>
    <col min="2032" max="2032" width="16.7109375" style="153" customWidth="1"/>
    <col min="2033" max="2272" width="10.7109375" style="153"/>
    <col min="2273" max="2277" width="15.7109375" style="153" customWidth="1"/>
    <col min="2278" max="2281" width="12.7109375" style="153" customWidth="1"/>
    <col min="2282" max="2285" width="15.7109375" style="153" customWidth="1"/>
    <col min="2286" max="2286" width="22.85546875" style="153" customWidth="1"/>
    <col min="2287" max="2287" width="20.7109375" style="153" customWidth="1"/>
    <col min="2288" max="2288" width="16.7109375" style="153" customWidth="1"/>
    <col min="2289" max="2528" width="10.7109375" style="153"/>
    <col min="2529" max="2533" width="15.7109375" style="153" customWidth="1"/>
    <col min="2534" max="2537" width="12.7109375" style="153" customWidth="1"/>
    <col min="2538" max="2541" width="15.7109375" style="153" customWidth="1"/>
    <col min="2542" max="2542" width="22.85546875" style="153" customWidth="1"/>
    <col min="2543" max="2543" width="20.7109375" style="153" customWidth="1"/>
    <col min="2544" max="2544" width="16.7109375" style="153" customWidth="1"/>
    <col min="2545" max="2784" width="10.7109375" style="153"/>
    <col min="2785" max="2789" width="15.7109375" style="153" customWidth="1"/>
    <col min="2790" max="2793" width="12.7109375" style="153" customWidth="1"/>
    <col min="2794" max="2797" width="15.7109375" style="153" customWidth="1"/>
    <col min="2798" max="2798" width="22.85546875" style="153" customWidth="1"/>
    <col min="2799" max="2799" width="20.7109375" style="153" customWidth="1"/>
    <col min="2800" max="2800" width="16.7109375" style="153" customWidth="1"/>
    <col min="2801" max="3040" width="10.7109375" style="153"/>
    <col min="3041" max="3045" width="15.7109375" style="153" customWidth="1"/>
    <col min="3046" max="3049" width="12.7109375" style="153" customWidth="1"/>
    <col min="3050" max="3053" width="15.7109375" style="153" customWidth="1"/>
    <col min="3054" max="3054" width="22.85546875" style="153" customWidth="1"/>
    <col min="3055" max="3055" width="20.7109375" style="153" customWidth="1"/>
    <col min="3056" max="3056" width="16.7109375" style="153" customWidth="1"/>
    <col min="3057" max="3296" width="10.7109375" style="153"/>
    <col min="3297" max="3301" width="15.7109375" style="153" customWidth="1"/>
    <col min="3302" max="3305" width="12.7109375" style="153" customWidth="1"/>
    <col min="3306" max="3309" width="15.7109375" style="153" customWidth="1"/>
    <col min="3310" max="3310" width="22.85546875" style="153" customWidth="1"/>
    <col min="3311" max="3311" width="20.7109375" style="153" customWidth="1"/>
    <col min="3312" max="3312" width="16.7109375" style="153" customWidth="1"/>
    <col min="3313" max="3552" width="10.7109375" style="153"/>
    <col min="3553" max="3557" width="15.7109375" style="153" customWidth="1"/>
    <col min="3558" max="3561" width="12.7109375" style="153" customWidth="1"/>
    <col min="3562" max="3565" width="15.7109375" style="153" customWidth="1"/>
    <col min="3566" max="3566" width="22.85546875" style="153" customWidth="1"/>
    <col min="3567" max="3567" width="20.7109375" style="153" customWidth="1"/>
    <col min="3568" max="3568" width="16.7109375" style="153" customWidth="1"/>
    <col min="3569" max="3808" width="10.7109375" style="153"/>
    <col min="3809" max="3813" width="15.7109375" style="153" customWidth="1"/>
    <col min="3814" max="3817" width="12.7109375" style="153" customWidth="1"/>
    <col min="3818" max="3821" width="15.7109375" style="153" customWidth="1"/>
    <col min="3822" max="3822" width="22.85546875" style="153" customWidth="1"/>
    <col min="3823" max="3823" width="20.7109375" style="153" customWidth="1"/>
    <col min="3824" max="3824" width="16.7109375" style="153" customWidth="1"/>
    <col min="3825" max="4064" width="10.7109375" style="153"/>
    <col min="4065" max="4069" width="15.7109375" style="153" customWidth="1"/>
    <col min="4070" max="4073" width="12.7109375" style="153" customWidth="1"/>
    <col min="4074" max="4077" width="15.7109375" style="153" customWidth="1"/>
    <col min="4078" max="4078" width="22.85546875" style="153" customWidth="1"/>
    <col min="4079" max="4079" width="20.7109375" style="153" customWidth="1"/>
    <col min="4080" max="4080" width="16.7109375" style="153" customWidth="1"/>
    <col min="4081" max="4320" width="10.7109375" style="153"/>
    <col min="4321" max="4325" width="15.7109375" style="153" customWidth="1"/>
    <col min="4326" max="4329" width="12.7109375" style="153" customWidth="1"/>
    <col min="4330" max="4333" width="15.7109375" style="153" customWidth="1"/>
    <col min="4334" max="4334" width="22.85546875" style="153" customWidth="1"/>
    <col min="4335" max="4335" width="20.7109375" style="153" customWidth="1"/>
    <col min="4336" max="4336" width="16.7109375" style="153" customWidth="1"/>
    <col min="4337" max="4576" width="10.7109375" style="153"/>
    <col min="4577" max="4581" width="15.7109375" style="153" customWidth="1"/>
    <col min="4582" max="4585" width="12.7109375" style="153" customWidth="1"/>
    <col min="4586" max="4589" width="15.7109375" style="153" customWidth="1"/>
    <col min="4590" max="4590" width="22.85546875" style="153" customWidth="1"/>
    <col min="4591" max="4591" width="20.7109375" style="153" customWidth="1"/>
    <col min="4592" max="4592" width="16.7109375" style="153" customWidth="1"/>
    <col min="4593" max="4832" width="10.7109375" style="153"/>
    <col min="4833" max="4837" width="15.7109375" style="153" customWidth="1"/>
    <col min="4838" max="4841" width="12.7109375" style="153" customWidth="1"/>
    <col min="4842" max="4845" width="15.7109375" style="153" customWidth="1"/>
    <col min="4846" max="4846" width="22.85546875" style="153" customWidth="1"/>
    <col min="4847" max="4847" width="20.7109375" style="153" customWidth="1"/>
    <col min="4848" max="4848" width="16.7109375" style="153" customWidth="1"/>
    <col min="4849" max="5088" width="10.7109375" style="153"/>
    <col min="5089" max="5093" width="15.7109375" style="153" customWidth="1"/>
    <col min="5094" max="5097" width="12.7109375" style="153" customWidth="1"/>
    <col min="5098" max="5101" width="15.7109375" style="153" customWidth="1"/>
    <col min="5102" max="5102" width="22.85546875" style="153" customWidth="1"/>
    <col min="5103" max="5103" width="20.7109375" style="153" customWidth="1"/>
    <col min="5104" max="5104" width="16.7109375" style="153" customWidth="1"/>
    <col min="5105" max="5344" width="10.7109375" style="153"/>
    <col min="5345" max="5349" width="15.7109375" style="153" customWidth="1"/>
    <col min="5350" max="5353" width="12.7109375" style="153" customWidth="1"/>
    <col min="5354" max="5357" width="15.7109375" style="153" customWidth="1"/>
    <col min="5358" max="5358" width="22.85546875" style="153" customWidth="1"/>
    <col min="5359" max="5359" width="20.7109375" style="153" customWidth="1"/>
    <col min="5360" max="5360" width="16.7109375" style="153" customWidth="1"/>
    <col min="5361" max="5600" width="10.7109375" style="153"/>
    <col min="5601" max="5605" width="15.7109375" style="153" customWidth="1"/>
    <col min="5606" max="5609" width="12.7109375" style="153" customWidth="1"/>
    <col min="5610" max="5613" width="15.7109375" style="153" customWidth="1"/>
    <col min="5614" max="5614" width="22.85546875" style="153" customWidth="1"/>
    <col min="5615" max="5615" width="20.7109375" style="153" customWidth="1"/>
    <col min="5616" max="5616" width="16.7109375" style="153" customWidth="1"/>
    <col min="5617" max="5856" width="10.7109375" style="153"/>
    <col min="5857" max="5861" width="15.7109375" style="153" customWidth="1"/>
    <col min="5862" max="5865" width="12.7109375" style="153" customWidth="1"/>
    <col min="5866" max="5869" width="15.7109375" style="153" customWidth="1"/>
    <col min="5870" max="5870" width="22.85546875" style="153" customWidth="1"/>
    <col min="5871" max="5871" width="20.7109375" style="153" customWidth="1"/>
    <col min="5872" max="5872" width="16.7109375" style="153" customWidth="1"/>
    <col min="5873" max="6112" width="10.7109375" style="153"/>
    <col min="6113" max="6117" width="15.7109375" style="153" customWidth="1"/>
    <col min="6118" max="6121" width="12.7109375" style="153" customWidth="1"/>
    <col min="6122" max="6125" width="15.7109375" style="153" customWidth="1"/>
    <col min="6126" max="6126" width="22.85546875" style="153" customWidth="1"/>
    <col min="6127" max="6127" width="20.7109375" style="153" customWidth="1"/>
    <col min="6128" max="6128" width="16.7109375" style="153" customWidth="1"/>
    <col min="6129" max="6368" width="10.7109375" style="153"/>
    <col min="6369" max="6373" width="15.7109375" style="153" customWidth="1"/>
    <col min="6374" max="6377" width="12.7109375" style="153" customWidth="1"/>
    <col min="6378" max="6381" width="15.7109375" style="153" customWidth="1"/>
    <col min="6382" max="6382" width="22.85546875" style="153" customWidth="1"/>
    <col min="6383" max="6383" width="20.7109375" style="153" customWidth="1"/>
    <col min="6384" max="6384" width="16.7109375" style="153" customWidth="1"/>
    <col min="6385" max="6624" width="10.7109375" style="153"/>
    <col min="6625" max="6629" width="15.7109375" style="153" customWidth="1"/>
    <col min="6630" max="6633" width="12.7109375" style="153" customWidth="1"/>
    <col min="6634" max="6637" width="15.7109375" style="153" customWidth="1"/>
    <col min="6638" max="6638" width="22.85546875" style="153" customWidth="1"/>
    <col min="6639" max="6639" width="20.7109375" style="153" customWidth="1"/>
    <col min="6640" max="6640" width="16.7109375" style="153" customWidth="1"/>
    <col min="6641" max="6880" width="10.7109375" style="153"/>
    <col min="6881" max="6885" width="15.7109375" style="153" customWidth="1"/>
    <col min="6886" max="6889" width="12.7109375" style="153" customWidth="1"/>
    <col min="6890" max="6893" width="15.7109375" style="153" customWidth="1"/>
    <col min="6894" max="6894" width="22.85546875" style="153" customWidth="1"/>
    <col min="6895" max="6895" width="20.7109375" style="153" customWidth="1"/>
    <col min="6896" max="6896" width="16.7109375" style="153" customWidth="1"/>
    <col min="6897" max="7136" width="10.7109375" style="153"/>
    <col min="7137" max="7141" width="15.7109375" style="153" customWidth="1"/>
    <col min="7142" max="7145" width="12.7109375" style="153" customWidth="1"/>
    <col min="7146" max="7149" width="15.7109375" style="153" customWidth="1"/>
    <col min="7150" max="7150" width="22.85546875" style="153" customWidth="1"/>
    <col min="7151" max="7151" width="20.7109375" style="153" customWidth="1"/>
    <col min="7152" max="7152" width="16.7109375" style="153" customWidth="1"/>
    <col min="7153" max="7392" width="10.7109375" style="153"/>
    <col min="7393" max="7397" width="15.7109375" style="153" customWidth="1"/>
    <col min="7398" max="7401" width="12.7109375" style="153" customWidth="1"/>
    <col min="7402" max="7405" width="15.7109375" style="153" customWidth="1"/>
    <col min="7406" max="7406" width="22.85546875" style="153" customWidth="1"/>
    <col min="7407" max="7407" width="20.7109375" style="153" customWidth="1"/>
    <col min="7408" max="7408" width="16.7109375" style="153" customWidth="1"/>
    <col min="7409" max="7648" width="10.7109375" style="153"/>
    <col min="7649" max="7653" width="15.7109375" style="153" customWidth="1"/>
    <col min="7654" max="7657" width="12.7109375" style="153" customWidth="1"/>
    <col min="7658" max="7661" width="15.7109375" style="153" customWidth="1"/>
    <col min="7662" max="7662" width="22.85546875" style="153" customWidth="1"/>
    <col min="7663" max="7663" width="20.7109375" style="153" customWidth="1"/>
    <col min="7664" max="7664" width="16.7109375" style="153" customWidth="1"/>
    <col min="7665" max="7904" width="10.7109375" style="153"/>
    <col min="7905" max="7909" width="15.7109375" style="153" customWidth="1"/>
    <col min="7910" max="7913" width="12.7109375" style="153" customWidth="1"/>
    <col min="7914" max="7917" width="15.7109375" style="153" customWidth="1"/>
    <col min="7918" max="7918" width="22.85546875" style="153" customWidth="1"/>
    <col min="7919" max="7919" width="20.7109375" style="153" customWidth="1"/>
    <col min="7920" max="7920" width="16.7109375" style="153" customWidth="1"/>
    <col min="7921" max="8160" width="10.7109375" style="153"/>
    <col min="8161" max="8165" width="15.7109375" style="153" customWidth="1"/>
    <col min="8166" max="8169" width="12.7109375" style="153" customWidth="1"/>
    <col min="8170" max="8173" width="15.7109375" style="153" customWidth="1"/>
    <col min="8174" max="8174" width="22.85546875" style="153" customWidth="1"/>
    <col min="8175" max="8175" width="20.7109375" style="153" customWidth="1"/>
    <col min="8176" max="8176" width="16.7109375" style="153" customWidth="1"/>
    <col min="8177" max="8416" width="10.7109375" style="153"/>
    <col min="8417" max="8421" width="15.7109375" style="153" customWidth="1"/>
    <col min="8422" max="8425" width="12.7109375" style="153" customWidth="1"/>
    <col min="8426" max="8429" width="15.7109375" style="153" customWidth="1"/>
    <col min="8430" max="8430" width="22.85546875" style="153" customWidth="1"/>
    <col min="8431" max="8431" width="20.7109375" style="153" customWidth="1"/>
    <col min="8432" max="8432" width="16.7109375" style="153" customWidth="1"/>
    <col min="8433" max="8672" width="10.7109375" style="153"/>
    <col min="8673" max="8677" width="15.7109375" style="153" customWidth="1"/>
    <col min="8678" max="8681" width="12.7109375" style="153" customWidth="1"/>
    <col min="8682" max="8685" width="15.7109375" style="153" customWidth="1"/>
    <col min="8686" max="8686" width="22.85546875" style="153" customWidth="1"/>
    <col min="8687" max="8687" width="20.7109375" style="153" customWidth="1"/>
    <col min="8688" max="8688" width="16.7109375" style="153" customWidth="1"/>
    <col min="8689" max="8928" width="10.7109375" style="153"/>
    <col min="8929" max="8933" width="15.7109375" style="153" customWidth="1"/>
    <col min="8934" max="8937" width="12.7109375" style="153" customWidth="1"/>
    <col min="8938" max="8941" width="15.7109375" style="153" customWidth="1"/>
    <col min="8942" max="8942" width="22.85546875" style="153" customWidth="1"/>
    <col min="8943" max="8943" width="20.7109375" style="153" customWidth="1"/>
    <col min="8944" max="8944" width="16.7109375" style="153" customWidth="1"/>
    <col min="8945" max="9184" width="10.7109375" style="153"/>
    <col min="9185" max="9189" width="15.7109375" style="153" customWidth="1"/>
    <col min="9190" max="9193" width="12.7109375" style="153" customWidth="1"/>
    <col min="9194" max="9197" width="15.7109375" style="153" customWidth="1"/>
    <col min="9198" max="9198" width="22.85546875" style="153" customWidth="1"/>
    <col min="9199" max="9199" width="20.7109375" style="153" customWidth="1"/>
    <col min="9200" max="9200" width="16.7109375" style="153" customWidth="1"/>
    <col min="9201" max="9440" width="10.7109375" style="153"/>
    <col min="9441" max="9445" width="15.7109375" style="153" customWidth="1"/>
    <col min="9446" max="9449" width="12.7109375" style="153" customWidth="1"/>
    <col min="9450" max="9453" width="15.7109375" style="153" customWidth="1"/>
    <col min="9454" max="9454" width="22.85546875" style="153" customWidth="1"/>
    <col min="9455" max="9455" width="20.7109375" style="153" customWidth="1"/>
    <col min="9456" max="9456" width="16.7109375" style="153" customWidth="1"/>
    <col min="9457" max="9696" width="10.7109375" style="153"/>
    <col min="9697" max="9701" width="15.7109375" style="153" customWidth="1"/>
    <col min="9702" max="9705" width="12.7109375" style="153" customWidth="1"/>
    <col min="9706" max="9709" width="15.7109375" style="153" customWidth="1"/>
    <col min="9710" max="9710" width="22.85546875" style="153" customWidth="1"/>
    <col min="9711" max="9711" width="20.7109375" style="153" customWidth="1"/>
    <col min="9712" max="9712" width="16.7109375" style="153" customWidth="1"/>
    <col min="9713" max="9952" width="10.7109375" style="153"/>
    <col min="9953" max="9957" width="15.7109375" style="153" customWidth="1"/>
    <col min="9958" max="9961" width="12.7109375" style="153" customWidth="1"/>
    <col min="9962" max="9965" width="15.7109375" style="153" customWidth="1"/>
    <col min="9966" max="9966" width="22.85546875" style="153" customWidth="1"/>
    <col min="9967" max="9967" width="20.7109375" style="153" customWidth="1"/>
    <col min="9968" max="9968" width="16.7109375" style="153" customWidth="1"/>
    <col min="9969" max="10208" width="10.7109375" style="153"/>
    <col min="10209" max="10213" width="15.7109375" style="153" customWidth="1"/>
    <col min="10214" max="10217" width="12.7109375" style="153" customWidth="1"/>
    <col min="10218" max="10221" width="15.7109375" style="153" customWidth="1"/>
    <col min="10222" max="10222" width="22.85546875" style="153" customWidth="1"/>
    <col min="10223" max="10223" width="20.7109375" style="153" customWidth="1"/>
    <col min="10224" max="10224" width="16.7109375" style="153" customWidth="1"/>
    <col min="10225" max="10464" width="10.7109375" style="153"/>
    <col min="10465" max="10469" width="15.7109375" style="153" customWidth="1"/>
    <col min="10470" max="10473" width="12.7109375" style="153" customWidth="1"/>
    <col min="10474" max="10477" width="15.7109375" style="153" customWidth="1"/>
    <col min="10478" max="10478" width="22.85546875" style="153" customWidth="1"/>
    <col min="10479" max="10479" width="20.7109375" style="153" customWidth="1"/>
    <col min="10480" max="10480" width="16.7109375" style="153" customWidth="1"/>
    <col min="10481" max="10720" width="10.7109375" style="153"/>
    <col min="10721" max="10725" width="15.7109375" style="153" customWidth="1"/>
    <col min="10726" max="10729" width="12.7109375" style="153" customWidth="1"/>
    <col min="10730" max="10733" width="15.7109375" style="153" customWidth="1"/>
    <col min="10734" max="10734" width="22.85546875" style="153" customWidth="1"/>
    <col min="10735" max="10735" width="20.7109375" style="153" customWidth="1"/>
    <col min="10736" max="10736" width="16.7109375" style="153" customWidth="1"/>
    <col min="10737" max="10976" width="10.7109375" style="153"/>
    <col min="10977" max="10981" width="15.7109375" style="153" customWidth="1"/>
    <col min="10982" max="10985" width="12.7109375" style="153" customWidth="1"/>
    <col min="10986" max="10989" width="15.7109375" style="153" customWidth="1"/>
    <col min="10990" max="10990" width="22.85546875" style="153" customWidth="1"/>
    <col min="10991" max="10991" width="20.7109375" style="153" customWidth="1"/>
    <col min="10992" max="10992" width="16.7109375" style="153" customWidth="1"/>
    <col min="10993" max="11232" width="10.7109375" style="153"/>
    <col min="11233" max="11237" width="15.7109375" style="153" customWidth="1"/>
    <col min="11238" max="11241" width="12.7109375" style="153" customWidth="1"/>
    <col min="11242" max="11245" width="15.7109375" style="153" customWidth="1"/>
    <col min="11246" max="11246" width="22.85546875" style="153" customWidth="1"/>
    <col min="11247" max="11247" width="20.7109375" style="153" customWidth="1"/>
    <col min="11248" max="11248" width="16.7109375" style="153" customWidth="1"/>
    <col min="11249" max="11488" width="10.7109375" style="153"/>
    <col min="11489" max="11493" width="15.7109375" style="153" customWidth="1"/>
    <col min="11494" max="11497" width="12.7109375" style="153" customWidth="1"/>
    <col min="11498" max="11501" width="15.7109375" style="153" customWidth="1"/>
    <col min="11502" max="11502" width="22.85546875" style="153" customWidth="1"/>
    <col min="11503" max="11503" width="20.7109375" style="153" customWidth="1"/>
    <col min="11504" max="11504" width="16.7109375" style="153" customWidth="1"/>
    <col min="11505" max="11744" width="10.7109375" style="153"/>
    <col min="11745" max="11749" width="15.7109375" style="153" customWidth="1"/>
    <col min="11750" max="11753" width="12.7109375" style="153" customWidth="1"/>
    <col min="11754" max="11757" width="15.7109375" style="153" customWidth="1"/>
    <col min="11758" max="11758" width="22.85546875" style="153" customWidth="1"/>
    <col min="11759" max="11759" width="20.7109375" style="153" customWidth="1"/>
    <col min="11760" max="11760" width="16.7109375" style="153" customWidth="1"/>
    <col min="11761" max="12000" width="10.7109375" style="153"/>
    <col min="12001" max="12005" width="15.7109375" style="153" customWidth="1"/>
    <col min="12006" max="12009" width="12.7109375" style="153" customWidth="1"/>
    <col min="12010" max="12013" width="15.7109375" style="153" customWidth="1"/>
    <col min="12014" max="12014" width="22.85546875" style="153" customWidth="1"/>
    <col min="12015" max="12015" width="20.7109375" style="153" customWidth="1"/>
    <col min="12016" max="12016" width="16.7109375" style="153" customWidth="1"/>
    <col min="12017" max="12256" width="10.7109375" style="153"/>
    <col min="12257" max="12261" width="15.7109375" style="153" customWidth="1"/>
    <col min="12262" max="12265" width="12.7109375" style="153" customWidth="1"/>
    <col min="12266" max="12269" width="15.7109375" style="153" customWidth="1"/>
    <col min="12270" max="12270" width="22.85546875" style="153" customWidth="1"/>
    <col min="12271" max="12271" width="20.7109375" style="153" customWidth="1"/>
    <col min="12272" max="12272" width="16.7109375" style="153" customWidth="1"/>
    <col min="12273" max="12512" width="10.7109375" style="153"/>
    <col min="12513" max="12517" width="15.7109375" style="153" customWidth="1"/>
    <col min="12518" max="12521" width="12.7109375" style="153" customWidth="1"/>
    <col min="12522" max="12525" width="15.7109375" style="153" customWidth="1"/>
    <col min="12526" max="12526" width="22.85546875" style="153" customWidth="1"/>
    <col min="12527" max="12527" width="20.7109375" style="153" customWidth="1"/>
    <col min="12528" max="12528" width="16.7109375" style="153" customWidth="1"/>
    <col min="12529" max="12768" width="10.7109375" style="153"/>
    <col min="12769" max="12773" width="15.7109375" style="153" customWidth="1"/>
    <col min="12774" max="12777" width="12.7109375" style="153" customWidth="1"/>
    <col min="12778" max="12781" width="15.7109375" style="153" customWidth="1"/>
    <col min="12782" max="12782" width="22.85546875" style="153" customWidth="1"/>
    <col min="12783" max="12783" width="20.7109375" style="153" customWidth="1"/>
    <col min="12784" max="12784" width="16.7109375" style="153" customWidth="1"/>
    <col min="12785" max="13024" width="10.7109375" style="153"/>
    <col min="13025" max="13029" width="15.7109375" style="153" customWidth="1"/>
    <col min="13030" max="13033" width="12.7109375" style="153" customWidth="1"/>
    <col min="13034" max="13037" width="15.7109375" style="153" customWidth="1"/>
    <col min="13038" max="13038" width="22.85546875" style="153" customWidth="1"/>
    <col min="13039" max="13039" width="20.7109375" style="153" customWidth="1"/>
    <col min="13040" max="13040" width="16.7109375" style="153" customWidth="1"/>
    <col min="13041" max="13280" width="10.7109375" style="153"/>
    <col min="13281" max="13285" width="15.7109375" style="153" customWidth="1"/>
    <col min="13286" max="13289" width="12.7109375" style="153" customWidth="1"/>
    <col min="13290" max="13293" width="15.7109375" style="153" customWidth="1"/>
    <col min="13294" max="13294" width="22.85546875" style="153" customWidth="1"/>
    <col min="13295" max="13295" width="20.7109375" style="153" customWidth="1"/>
    <col min="13296" max="13296" width="16.7109375" style="153" customWidth="1"/>
    <col min="13297" max="13536" width="10.7109375" style="153"/>
    <col min="13537" max="13541" width="15.7109375" style="153" customWidth="1"/>
    <col min="13542" max="13545" width="12.7109375" style="153" customWidth="1"/>
    <col min="13546" max="13549" width="15.7109375" style="153" customWidth="1"/>
    <col min="13550" max="13550" width="22.85546875" style="153" customWidth="1"/>
    <col min="13551" max="13551" width="20.7109375" style="153" customWidth="1"/>
    <col min="13552" max="13552" width="16.7109375" style="153" customWidth="1"/>
    <col min="13553" max="13792" width="10.7109375" style="153"/>
    <col min="13793" max="13797" width="15.7109375" style="153" customWidth="1"/>
    <col min="13798" max="13801" width="12.7109375" style="153" customWidth="1"/>
    <col min="13802" max="13805" width="15.7109375" style="153" customWidth="1"/>
    <col min="13806" max="13806" width="22.85546875" style="153" customWidth="1"/>
    <col min="13807" max="13807" width="20.7109375" style="153" customWidth="1"/>
    <col min="13808" max="13808" width="16.7109375" style="153" customWidth="1"/>
    <col min="13809" max="14048" width="10.7109375" style="153"/>
    <col min="14049" max="14053" width="15.7109375" style="153" customWidth="1"/>
    <col min="14054" max="14057" width="12.7109375" style="153" customWidth="1"/>
    <col min="14058" max="14061" width="15.7109375" style="153" customWidth="1"/>
    <col min="14062" max="14062" width="22.85546875" style="153" customWidth="1"/>
    <col min="14063" max="14063" width="20.7109375" style="153" customWidth="1"/>
    <col min="14064" max="14064" width="16.7109375" style="153" customWidth="1"/>
    <col min="14065" max="14304" width="10.7109375" style="153"/>
    <col min="14305" max="14309" width="15.7109375" style="153" customWidth="1"/>
    <col min="14310" max="14313" width="12.7109375" style="153" customWidth="1"/>
    <col min="14314" max="14317" width="15.7109375" style="153" customWidth="1"/>
    <col min="14318" max="14318" width="22.85546875" style="153" customWidth="1"/>
    <col min="14319" max="14319" width="20.7109375" style="153" customWidth="1"/>
    <col min="14320" max="14320" width="16.7109375" style="153" customWidth="1"/>
    <col min="14321" max="14560" width="10.7109375" style="153"/>
    <col min="14561" max="14565" width="15.7109375" style="153" customWidth="1"/>
    <col min="14566" max="14569" width="12.7109375" style="153" customWidth="1"/>
    <col min="14570" max="14573" width="15.7109375" style="153" customWidth="1"/>
    <col min="14574" max="14574" width="22.85546875" style="153" customWidth="1"/>
    <col min="14575" max="14575" width="20.7109375" style="153" customWidth="1"/>
    <col min="14576" max="14576" width="16.7109375" style="153" customWidth="1"/>
    <col min="14577" max="14816" width="10.7109375" style="153"/>
    <col min="14817" max="14821" width="15.7109375" style="153" customWidth="1"/>
    <col min="14822" max="14825" width="12.7109375" style="153" customWidth="1"/>
    <col min="14826" max="14829" width="15.7109375" style="153" customWidth="1"/>
    <col min="14830" max="14830" width="22.85546875" style="153" customWidth="1"/>
    <col min="14831" max="14831" width="20.7109375" style="153" customWidth="1"/>
    <col min="14832" max="14832" width="16.7109375" style="153" customWidth="1"/>
    <col min="14833" max="15072" width="10.7109375" style="153"/>
    <col min="15073" max="15077" width="15.7109375" style="153" customWidth="1"/>
    <col min="15078" max="15081" width="12.7109375" style="153" customWidth="1"/>
    <col min="15082" max="15085" width="15.7109375" style="153" customWidth="1"/>
    <col min="15086" max="15086" width="22.85546875" style="153" customWidth="1"/>
    <col min="15087" max="15087" width="20.7109375" style="153" customWidth="1"/>
    <col min="15088" max="15088" width="16.7109375" style="153" customWidth="1"/>
    <col min="15089" max="15328" width="10.7109375" style="153"/>
    <col min="15329" max="15333" width="15.7109375" style="153" customWidth="1"/>
    <col min="15334" max="15337" width="12.7109375" style="153" customWidth="1"/>
    <col min="15338" max="15341" width="15.7109375" style="153" customWidth="1"/>
    <col min="15342" max="15342" width="22.85546875" style="153" customWidth="1"/>
    <col min="15343" max="15343" width="20.7109375" style="153" customWidth="1"/>
    <col min="15344" max="15344" width="16.7109375" style="153" customWidth="1"/>
    <col min="15345" max="15584" width="10.7109375" style="153"/>
    <col min="15585" max="15589" width="15.7109375" style="153" customWidth="1"/>
    <col min="15590" max="15593" width="12.7109375" style="153" customWidth="1"/>
    <col min="15594" max="15597" width="15.7109375" style="153" customWidth="1"/>
    <col min="15598" max="15598" width="22.85546875" style="153" customWidth="1"/>
    <col min="15599" max="15599" width="20.7109375" style="153" customWidth="1"/>
    <col min="15600" max="15600" width="16.7109375" style="153" customWidth="1"/>
    <col min="15601" max="15840" width="10.7109375" style="153"/>
    <col min="15841" max="15845" width="15.7109375" style="153" customWidth="1"/>
    <col min="15846" max="15849" width="12.7109375" style="153" customWidth="1"/>
    <col min="15850" max="15853" width="15.7109375" style="153" customWidth="1"/>
    <col min="15854" max="15854" width="22.85546875" style="153" customWidth="1"/>
    <col min="15855" max="15855" width="20.7109375" style="153" customWidth="1"/>
    <col min="15856" max="15856" width="16.7109375" style="153" customWidth="1"/>
    <col min="15857" max="16096" width="10.7109375" style="153"/>
    <col min="16097" max="16101" width="15.7109375" style="153" customWidth="1"/>
    <col min="16102" max="16105" width="12.7109375" style="153" customWidth="1"/>
    <col min="16106" max="16109" width="15.7109375" style="153" customWidth="1"/>
    <col min="16110" max="16110" width="22.85546875" style="153" customWidth="1"/>
    <col min="16111" max="16111" width="20.7109375" style="153" customWidth="1"/>
    <col min="16112" max="16112" width="16.7109375" style="153" customWidth="1"/>
    <col min="16113"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'2. паспорт  ТП'!A8:S8</f>
        <v>Филиал ГУП СК «Ставэлектросеть» г. Михайловск</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4" t="str">
        <f>'1. паспорт местоположение'!A12:C12</f>
        <v xml:space="preserve">СТ-042774           </v>
      </c>
      <c r="B13" s="264"/>
      <c r="C13" s="264"/>
      <c r="D13" s="264"/>
      <c r="E13" s="264"/>
      <c r="F13" s="264"/>
      <c r="G13" s="264"/>
      <c r="H13" s="264"/>
      <c r="I13" s="264"/>
      <c r="J13" s="264"/>
      <c r="K13" s="264"/>
      <c r="L13" s="264"/>
      <c r="M13" s="264"/>
      <c r="N13" s="264"/>
      <c r="O13" s="264"/>
      <c r="P13" s="264"/>
      <c r="Q13" s="264"/>
      <c r="R13" s="264"/>
      <c r="S13" s="264"/>
      <c r="T13" s="264"/>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87" customFormat="1" x14ac:dyDescent="0.2">
      <c r="A16" s="259" t="str">
        <f>'1. паспорт местоположение'!A15:C15</f>
        <v>Строительство ГКТП-20/223 ул. Садовая (по ТУ № 316/2024/МИХ от 19.03.2024г. заявитель - ИП А.В. Орлов)</v>
      </c>
      <c r="B16" s="259"/>
      <c r="C16" s="259"/>
      <c r="D16" s="259"/>
      <c r="E16" s="259"/>
      <c r="F16" s="259"/>
      <c r="G16" s="259"/>
      <c r="H16" s="259"/>
      <c r="I16" s="259"/>
      <c r="J16" s="259"/>
      <c r="K16" s="259"/>
      <c r="L16" s="259"/>
      <c r="M16" s="259"/>
      <c r="N16" s="259"/>
      <c r="O16" s="259"/>
      <c r="P16" s="259"/>
      <c r="Q16" s="259"/>
      <c r="R16" s="259"/>
      <c r="S16" s="259"/>
      <c r="T16" s="259"/>
    </row>
    <row r="17" spans="1:20" s="87"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87"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219</v>
      </c>
      <c r="C21" s="279"/>
      <c r="D21" s="282" t="s">
        <v>111</v>
      </c>
      <c r="E21" s="278" t="s">
        <v>469</v>
      </c>
      <c r="F21" s="279"/>
      <c r="G21" s="278" t="s">
        <v>239</v>
      </c>
      <c r="H21" s="279"/>
      <c r="I21" s="278" t="s">
        <v>110</v>
      </c>
      <c r="J21" s="279"/>
      <c r="K21" s="282" t="s">
        <v>109</v>
      </c>
      <c r="L21" s="278" t="s">
        <v>108</v>
      </c>
      <c r="M21" s="279"/>
      <c r="N21" s="278" t="s">
        <v>465</v>
      </c>
      <c r="O21" s="279"/>
      <c r="P21" s="282" t="s">
        <v>107</v>
      </c>
      <c r="Q21" s="271" t="s">
        <v>106</v>
      </c>
      <c r="R21" s="272"/>
      <c r="S21" s="271" t="s">
        <v>105</v>
      </c>
      <c r="T21" s="273"/>
    </row>
    <row r="22" spans="1:20" ht="157.5" customHeight="1" x14ac:dyDescent="0.25">
      <c r="A22" s="276"/>
      <c r="B22" s="280"/>
      <c r="C22" s="281"/>
      <c r="D22" s="284"/>
      <c r="E22" s="280"/>
      <c r="F22" s="281"/>
      <c r="G22" s="280"/>
      <c r="H22" s="281"/>
      <c r="I22" s="280"/>
      <c r="J22" s="281"/>
      <c r="K22" s="283"/>
      <c r="L22" s="280"/>
      <c r="M22" s="281"/>
      <c r="N22" s="280"/>
      <c r="O22" s="281"/>
      <c r="P22" s="283"/>
      <c r="Q22" s="77" t="s">
        <v>104</v>
      </c>
      <c r="R22" s="77" t="s">
        <v>439</v>
      </c>
      <c r="S22" s="77" t="s">
        <v>103</v>
      </c>
      <c r="T22" s="77" t="s">
        <v>102</v>
      </c>
    </row>
    <row r="23" spans="1:20" ht="51.75" customHeight="1" x14ac:dyDescent="0.25">
      <c r="A23" s="277"/>
      <c r="B23" s="77" t="s">
        <v>100</v>
      </c>
      <c r="C23" s="77" t="s">
        <v>101</v>
      </c>
      <c r="D23" s="283"/>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54.75" customHeight="1" x14ac:dyDescent="0.25">
      <c r="A25" s="77">
        <v>1</v>
      </c>
      <c r="B25" s="77"/>
      <c r="C25" s="77" t="s">
        <v>509</v>
      </c>
      <c r="D25" s="77" t="s">
        <v>519</v>
      </c>
      <c r="E25" s="77"/>
      <c r="F25" s="77" t="s">
        <v>520</v>
      </c>
      <c r="G25" s="77"/>
      <c r="H25" s="77"/>
      <c r="I25" s="77"/>
      <c r="J25" s="77">
        <v>2024</v>
      </c>
      <c r="K25" s="77">
        <v>2025</v>
      </c>
      <c r="L25" s="77"/>
      <c r="M25" s="77">
        <v>10</v>
      </c>
      <c r="N25" s="77"/>
      <c r="O25" s="77">
        <f>100/1000</f>
        <v>0.1</v>
      </c>
      <c r="P25" s="155"/>
      <c r="Q25" s="155"/>
      <c r="R25" s="155"/>
      <c r="S25" s="155"/>
      <c r="T25" s="15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C26" sqref="C26"/>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6" t="s">
        <v>493</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6" t="s">
        <v>502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87" t="s">
        <v>503</v>
      </c>
      <c r="E15" s="287"/>
      <c r="F15" s="287"/>
      <c r="G15" s="287"/>
      <c r="H15" s="287"/>
      <c r="I15" s="287"/>
      <c r="J15" s="287"/>
      <c r="K15" s="287"/>
      <c r="L15" s="287"/>
      <c r="M15" s="287"/>
      <c r="N15" s="287"/>
      <c r="O15" s="287"/>
      <c r="P15" s="287"/>
      <c r="Q15" s="287"/>
      <c r="R15" s="287"/>
      <c r="S15" s="287"/>
      <c r="T15" s="287"/>
      <c r="U15" s="287"/>
      <c r="V15" s="287"/>
      <c r="W15" s="287"/>
      <c r="X15" s="287"/>
      <c r="Y15" s="287"/>
    </row>
    <row r="16" spans="1:27" s="87"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2" t="s">
        <v>5</v>
      </c>
      <c r="B21" s="278" t="s">
        <v>449</v>
      </c>
      <c r="C21" s="279"/>
      <c r="D21" s="278" t="s">
        <v>451</v>
      </c>
      <c r="E21" s="279"/>
      <c r="F21" s="271" t="s">
        <v>93</v>
      </c>
      <c r="G21" s="273"/>
      <c r="H21" s="273"/>
      <c r="I21" s="272"/>
      <c r="J21" s="282" t="s">
        <v>452</v>
      </c>
      <c r="K21" s="278" t="s">
        <v>453</v>
      </c>
      <c r="L21" s="279"/>
      <c r="M21" s="278" t="s">
        <v>454</v>
      </c>
      <c r="N21" s="279"/>
      <c r="O21" s="278" t="s">
        <v>441</v>
      </c>
      <c r="P21" s="279"/>
      <c r="Q21" s="278" t="s">
        <v>116</v>
      </c>
      <c r="R21" s="279"/>
      <c r="S21" s="282" t="s">
        <v>115</v>
      </c>
      <c r="T21" s="282" t="s">
        <v>455</v>
      </c>
      <c r="U21" s="282" t="s">
        <v>450</v>
      </c>
      <c r="V21" s="278" t="s">
        <v>114</v>
      </c>
      <c r="W21" s="279"/>
      <c r="X21" s="271" t="s">
        <v>106</v>
      </c>
      <c r="Y21" s="273"/>
      <c r="Z21" s="271" t="s">
        <v>105</v>
      </c>
      <c r="AA21" s="273"/>
    </row>
    <row r="22" spans="1:27" ht="168.75" customHeight="1" x14ac:dyDescent="0.25">
      <c r="A22" s="284"/>
      <c r="B22" s="280"/>
      <c r="C22" s="281"/>
      <c r="D22" s="280"/>
      <c r="E22" s="281"/>
      <c r="F22" s="271" t="s">
        <v>113</v>
      </c>
      <c r="G22" s="272"/>
      <c r="H22" s="271" t="s">
        <v>112</v>
      </c>
      <c r="I22" s="272"/>
      <c r="J22" s="283"/>
      <c r="K22" s="280"/>
      <c r="L22" s="281"/>
      <c r="M22" s="280"/>
      <c r="N22" s="281"/>
      <c r="O22" s="280"/>
      <c r="P22" s="281"/>
      <c r="Q22" s="280"/>
      <c r="R22" s="281"/>
      <c r="S22" s="283"/>
      <c r="T22" s="283"/>
      <c r="U22" s="283"/>
      <c r="V22" s="280"/>
      <c r="W22" s="281"/>
      <c r="X22" s="77" t="s">
        <v>104</v>
      </c>
      <c r="Y22" s="77" t="s">
        <v>439</v>
      </c>
      <c r="Z22" s="77" t="s">
        <v>103</v>
      </c>
      <c r="AA22" s="77" t="s">
        <v>102</v>
      </c>
    </row>
    <row r="23" spans="1:27" ht="60" customHeight="1" x14ac:dyDescent="0.25">
      <c r="A23" s="283"/>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7"/>
      <c r="C26" s="77" t="s">
        <v>509</v>
      </c>
      <c r="D26" s="77"/>
      <c r="E26" s="77" t="s">
        <v>509</v>
      </c>
      <c r="F26" s="160"/>
      <c r="G26" s="160"/>
      <c r="H26" s="160"/>
      <c r="I26" s="160"/>
      <c r="J26" s="161" t="s">
        <v>510</v>
      </c>
      <c r="K26" s="161"/>
      <c r="L26" s="162"/>
      <c r="M26" s="160"/>
      <c r="N26" s="162"/>
      <c r="O26" s="163"/>
      <c r="P26" s="163"/>
      <c r="Q26" s="163"/>
      <c r="R26" s="160"/>
      <c r="S26" s="161" t="s">
        <v>510</v>
      </c>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6" t="str">
        <f>'2. паспорт  ТП'!A8:S8</f>
        <v>Филиал ГУП СК «Ставэлектросеть» г. Михайловск</v>
      </c>
      <c r="B9" s="266"/>
      <c r="C9" s="266"/>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64" t="str">
        <f>'3.1. паспорт Техсостояние ПС'!A13:T13</f>
        <v xml:space="preserve">СТ-042774           </v>
      </c>
      <c r="B12" s="264"/>
      <c r="C12" s="264"/>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5"/>
      <c r="B14" s="265"/>
      <c r="C14" s="265"/>
      <c r="D14" s="99"/>
      <c r="E14" s="99"/>
      <c r="F14" s="99"/>
      <c r="G14" s="99"/>
      <c r="H14" s="99"/>
      <c r="I14" s="99"/>
      <c r="J14" s="99"/>
      <c r="K14" s="99"/>
      <c r="L14" s="99"/>
      <c r="M14" s="99"/>
      <c r="N14" s="99"/>
      <c r="O14" s="99"/>
      <c r="P14" s="99"/>
      <c r="Q14" s="99"/>
      <c r="R14" s="99"/>
      <c r="S14" s="99"/>
      <c r="T14" s="99"/>
      <c r="U14" s="99"/>
    </row>
    <row r="15" spans="1:29" s="87" customFormat="1" ht="12" x14ac:dyDescent="0.2">
      <c r="A15" s="288" t="str">
        <f>'1. паспорт местоположение'!A15:C15</f>
        <v>Строительство ГКТП-20/223 ул. Садовая (по ТУ № 316/2024/МИХ от 19.03.2024г. заявитель - ИП А.В. Орлов)</v>
      </c>
      <c r="B15" s="288"/>
      <c r="C15" s="288"/>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62"/>
      <c r="B17" s="262"/>
      <c r="C17" s="262"/>
      <c r="D17" s="131"/>
      <c r="E17" s="131"/>
      <c r="F17" s="131"/>
      <c r="G17" s="131"/>
      <c r="H17" s="131"/>
      <c r="I17" s="131"/>
      <c r="J17" s="131"/>
      <c r="K17" s="131"/>
      <c r="L17" s="131"/>
      <c r="M17" s="131"/>
      <c r="N17" s="131"/>
      <c r="O17" s="131"/>
      <c r="P17" s="131"/>
      <c r="Q17" s="131"/>
      <c r="R17" s="131"/>
    </row>
    <row r="18" spans="1:21" s="87"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Строительство ГКТП-20/223 ул. Садовая (по ТУ № 316/2024/МИХ от 19.03.2024г. заявитель - ИП А.В. Орлов)</v>
      </c>
      <c r="D23" s="137"/>
      <c r="E23" s="137"/>
      <c r="F23" s="137"/>
      <c r="G23" s="137"/>
      <c r="H23" s="137"/>
      <c r="I23" s="137"/>
      <c r="J23" s="137"/>
      <c r="K23" s="137"/>
      <c r="L23" s="137"/>
      <c r="M23" s="137"/>
      <c r="N23" s="137"/>
      <c r="O23" s="137"/>
      <c r="P23" s="137"/>
      <c r="Q23" s="137"/>
      <c r="R23" s="137"/>
      <c r="S23" s="137"/>
      <c r="T23" s="137"/>
      <c r="U23" s="137"/>
    </row>
    <row r="24" spans="1:21" ht="65.25" customHeight="1" x14ac:dyDescent="0.25">
      <c r="A24" s="5" t="s">
        <v>62</v>
      </c>
      <c r="B24" s="88" t="s">
        <v>467</v>
      </c>
      <c r="C24" s="225" t="str">
        <f>'1. паспорт местоположение'!C40</f>
        <v xml:space="preserve">Строительство ГКТП-20/223 ул. Садовая (по ТУ № 316/2024/МИХ от 19.03.2024г. заявитель - ИП А.В. Орлов): Комплектная трансформаторная подстанция КТПНт-В/в 400/10/0,4 в количестве 1 шт.; Трансформатор силовой ТМГ-100/10/0,4 - 1 шт.; Провод СИП-3 1х70 (от оп. № 2/15 ВЛ-10 кВ Ф-223), протяженностью 0,045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6" t="str">
        <f>'3.3 паспорт описание'!A9:C9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64" t="str">
        <f>'3.3 паспорт описание'!A12:C12</f>
        <v xml:space="preserve">СТ-042774           </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59" t="str">
        <f>'3.3 паспорт описание'!A15:C15</f>
        <v>Строительство ГКТП-20/223 ул. Садовая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0"/>
      <c r="AB16" s="8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0"/>
      <c r="AB17" s="8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0"/>
      <c r="AB18" s="8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0"/>
      <c r="AB19" s="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0"/>
      <c r="AB20" s="8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0"/>
      <c r="AB21" s="80"/>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1"/>
      <c r="AB22" s="81"/>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6" t="str">
        <f>'3.4. Паспорт надежность'!A8:Z8</f>
        <v>Филиал ГУП СК «Ставэлектросеть» г. Михайловск</v>
      </c>
      <c r="B9" s="266"/>
      <c r="C9" s="266"/>
      <c r="D9" s="266"/>
      <c r="E9" s="266"/>
      <c r="F9" s="266"/>
      <c r="G9" s="266"/>
      <c r="H9" s="266"/>
      <c r="I9" s="266"/>
      <c r="J9" s="266"/>
      <c r="K9" s="266"/>
      <c r="L9" s="266"/>
      <c r="M9" s="266"/>
      <c r="N9" s="266"/>
      <c r="O9" s="266"/>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64" t="str">
        <f>'3.4. Паспорт надежность'!A11:Z11</f>
        <v xml:space="preserve">СТ-042774           </v>
      </c>
      <c r="B12" s="264"/>
      <c r="C12" s="264"/>
      <c r="D12" s="264"/>
      <c r="E12" s="264"/>
      <c r="F12" s="264"/>
      <c r="G12" s="264"/>
      <c r="H12" s="264"/>
      <c r="I12" s="264"/>
      <c r="J12" s="264"/>
      <c r="K12" s="264"/>
      <c r="L12" s="264"/>
      <c r="M12" s="264"/>
      <c r="N12" s="264"/>
      <c r="O12" s="264"/>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5"/>
      <c r="B14" s="265"/>
      <c r="C14" s="265"/>
      <c r="D14" s="265"/>
      <c r="E14" s="265"/>
      <c r="F14" s="265"/>
      <c r="G14" s="265"/>
      <c r="H14" s="265"/>
      <c r="I14" s="265"/>
      <c r="J14" s="265"/>
      <c r="K14" s="265"/>
      <c r="L14" s="265"/>
      <c r="M14" s="265"/>
      <c r="N14" s="265"/>
      <c r="O14" s="265"/>
      <c r="P14" s="99"/>
      <c r="Q14" s="99"/>
      <c r="R14" s="99"/>
      <c r="S14" s="99"/>
      <c r="T14" s="99"/>
      <c r="U14" s="99"/>
      <c r="V14" s="99"/>
      <c r="W14" s="99"/>
      <c r="X14" s="99"/>
      <c r="Y14" s="99"/>
      <c r="Z14" s="99"/>
    </row>
    <row r="15" spans="1:28" s="87" customFormat="1" ht="15.75" x14ac:dyDescent="0.2">
      <c r="A15" s="259" t="str">
        <f>'3.4. Паспорт надежность'!A14:Z14</f>
        <v>Строительство ГКТП-20/223 ул. Садовая (по ТУ № 316/2024/МИХ от 19.03.2024г. заявитель - ИП А.В. Орлов)</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7"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7" customFormat="1" ht="15" customHeight="1" x14ac:dyDescent="0.2">
      <c r="A17" s="262"/>
      <c r="B17" s="262"/>
      <c r="C17" s="262"/>
      <c r="D17" s="262"/>
      <c r="E17" s="262"/>
      <c r="F17" s="262"/>
      <c r="G17" s="262"/>
      <c r="H17" s="262"/>
      <c r="I17" s="262"/>
      <c r="J17" s="262"/>
      <c r="K17" s="262"/>
      <c r="L17" s="262"/>
      <c r="M17" s="262"/>
      <c r="N17" s="262"/>
      <c r="O17" s="262"/>
      <c r="P17" s="131"/>
      <c r="Q17" s="131"/>
      <c r="R17" s="131"/>
      <c r="S17" s="131"/>
      <c r="T17" s="131"/>
      <c r="U17" s="131"/>
      <c r="V17" s="131"/>
      <c r="W17" s="131"/>
    </row>
    <row r="18" spans="1:26" s="87"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7" customFormat="1" ht="78" customHeight="1" x14ac:dyDescent="0.2">
      <c r="A19" s="267" t="s">
        <v>5</v>
      </c>
      <c r="B19" s="267" t="s">
        <v>87</v>
      </c>
      <c r="C19" s="267" t="s">
        <v>86</v>
      </c>
      <c r="D19" s="267" t="s">
        <v>75</v>
      </c>
      <c r="E19" s="295" t="s">
        <v>85</v>
      </c>
      <c r="F19" s="296"/>
      <c r="G19" s="296"/>
      <c r="H19" s="296"/>
      <c r="I19" s="297"/>
      <c r="J19" s="267" t="s">
        <v>84</v>
      </c>
      <c r="K19" s="267"/>
      <c r="L19" s="267"/>
      <c r="M19" s="267"/>
      <c r="N19" s="267"/>
      <c r="O19" s="267"/>
      <c r="P19" s="131"/>
      <c r="Q19" s="131"/>
      <c r="R19" s="131"/>
      <c r="S19" s="131"/>
      <c r="T19" s="131"/>
      <c r="U19" s="131"/>
      <c r="V19" s="131"/>
      <c r="W19" s="131"/>
    </row>
    <row r="20" spans="1:26" s="87" customFormat="1" ht="51" customHeight="1" x14ac:dyDescent="0.2">
      <c r="A20" s="267"/>
      <c r="B20" s="267"/>
      <c r="C20" s="267"/>
      <c r="D20" s="267"/>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510</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110" zoomScaleSheetLayoutView="110" workbookViewId="0">
      <selection activeCell="AK28" sqref="AK28:AL28"/>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6" t="str">
        <f>'4. паспортбюджет'!A9:O9</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64" t="str">
        <f>'4. паспортбюджет'!A12:O12</f>
        <v xml:space="preserve">СТ-042774           </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88" t="str">
        <f>'4. паспортбюджет'!A15:O15</f>
        <v>Строительство ГКТП-20/223 ул. Садовая (по ТУ № 316/2024/МИХ от 19.03.2024г. заявитель - ИП А.В. Орлов)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7"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816367.18</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2" t="s">
        <v>271</v>
      </c>
      <c r="AP47" s="102"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3"/>
      <c r="AP48" s="103"/>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3"/>
      <c r="AP49" s="103"/>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2" t="s">
        <v>271</v>
      </c>
      <c r="AP52" s="102"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5"/>
      <c r="AP53" s="105"/>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3"/>
      <c r="AP54" s="103"/>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3"/>
      <c r="AP55" s="103"/>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2" t="s">
        <v>271</v>
      </c>
      <c r="AP58" s="102"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6"/>
      <c r="AP59" s="106"/>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3"/>
      <c r="AP60" s="103"/>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3"/>
      <c r="AP61" s="103"/>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3"/>
      <c r="AP62" s="103"/>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3"/>
      <c r="AP63" s="103"/>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3"/>
      <c r="AP64" s="103"/>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3"/>
      <c r="AP65" s="103"/>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7"/>
      <c r="AP66" s="107"/>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3"/>
      <c r="AP67" s="103"/>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7"/>
      <c r="AP68" s="107"/>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3"/>
      <c r="AP69" s="103"/>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7"/>
      <c r="AP70" s="107"/>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3"/>
      <c r="AP71" s="103"/>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2" t="s">
        <v>271</v>
      </c>
      <c r="AP74" s="102"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9"/>
      <c r="AP75" s="109"/>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0"/>
      <c r="AP76" s="110"/>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0"/>
      <c r="AP77" s="110"/>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0"/>
      <c r="AP78" s="110"/>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0"/>
      <c r="AP79" s="110"/>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0"/>
      <c r="AP80" s="110"/>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0"/>
      <c r="AP81" s="110"/>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0"/>
      <c r="AP82" s="110"/>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9"/>
      <c r="AP83" s="109"/>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9"/>
      <c r="AP84" s="109"/>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0"/>
      <c r="AP85" s="110"/>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9"/>
      <c r="AP86" s="109"/>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9"/>
      <c r="AP87" s="109"/>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09"/>
      <c r="AP88" s="109"/>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E26" sqref="E26"/>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64" t="str">
        <f>'5. анализ эконом эфф'!A12:AR12</f>
        <v xml:space="preserve">СТ-042774           </v>
      </c>
      <c r="B12" s="264"/>
      <c r="C12" s="264"/>
      <c r="D12" s="264"/>
      <c r="E12" s="264"/>
      <c r="F12" s="264"/>
      <c r="G12" s="264"/>
      <c r="H12" s="264"/>
      <c r="I12" s="264"/>
      <c r="J12" s="264"/>
    </row>
    <row r="13" spans="1:42" x14ac:dyDescent="0.25">
      <c r="A13" s="367" t="s">
        <v>7</v>
      </c>
      <c r="B13" s="367"/>
      <c r="C13" s="367"/>
      <c r="D13" s="367"/>
      <c r="E13" s="367"/>
      <c r="F13" s="367"/>
      <c r="G13" s="367"/>
      <c r="H13" s="367"/>
      <c r="I13" s="367"/>
      <c r="J13" s="367"/>
    </row>
    <row r="14" spans="1:42" ht="18.75" x14ac:dyDescent="0.25">
      <c r="A14" s="265"/>
      <c r="B14" s="265"/>
      <c r="C14" s="265"/>
      <c r="D14" s="265"/>
      <c r="E14" s="265"/>
      <c r="F14" s="265"/>
      <c r="G14" s="265"/>
      <c r="H14" s="265"/>
      <c r="I14" s="265"/>
      <c r="J14" s="265"/>
    </row>
    <row r="15" spans="1:42" x14ac:dyDescent="0.25">
      <c r="A15" s="368" t="str">
        <f>'5. анализ эконом эфф'!A15:AR15</f>
        <v>Строительство ГКТП-20/223 ул. Садовая (по ТУ № 316/2024/МИХ от 19.03.2024г. заявитель - ИП А.В. Орлов)</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6"/>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518</v>
      </c>
      <c r="F26" s="231" t="s">
        <v>511</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70.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49.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9.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90.7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6.75" customHeight="1" x14ac:dyDescent="0.25">
      <c r="A51" s="35" t="s">
        <v>187</v>
      </c>
      <c r="B51" s="249" t="s">
        <v>403</v>
      </c>
      <c r="C51" s="34" t="s">
        <v>477</v>
      </c>
      <c r="D51" s="34" t="s">
        <v>477</v>
      </c>
      <c r="E51" s="34" t="s">
        <v>477</v>
      </c>
      <c r="F51" s="34" t="s">
        <v>477</v>
      </c>
      <c r="G51" s="33"/>
      <c r="H51" s="33"/>
      <c r="I51" s="33"/>
      <c r="J51" s="33"/>
    </row>
    <row r="52" spans="1:10" ht="65.25" customHeight="1" x14ac:dyDescent="0.25">
      <c r="A52" s="35" t="s">
        <v>185</v>
      </c>
      <c r="B52" s="249" t="s">
        <v>188</v>
      </c>
      <c r="C52" s="34">
        <f>C50</f>
        <v>2025</v>
      </c>
      <c r="D52" s="34">
        <f>C50</f>
        <v>2025</v>
      </c>
      <c r="E52" s="34">
        <f>C50</f>
        <v>2025</v>
      </c>
      <c r="F52" s="34">
        <f>C50</f>
        <v>2025</v>
      </c>
      <c r="G52" s="33"/>
      <c r="H52" s="33"/>
      <c r="I52" s="33"/>
      <c r="J52" s="33"/>
    </row>
    <row r="53" spans="1:10" ht="32.25" customHeight="1" x14ac:dyDescent="0.25">
      <c r="A53" s="35" t="s">
        <v>405</v>
      </c>
      <c r="B53" s="250" t="s">
        <v>404</v>
      </c>
      <c r="C53" s="34">
        <f>C50</f>
        <v>2025</v>
      </c>
      <c r="D53" s="34">
        <f>C50</f>
        <v>2025</v>
      </c>
      <c r="E53" s="34">
        <f>C50</f>
        <v>2025</v>
      </c>
      <c r="F53" s="34">
        <f>C50</f>
        <v>2025</v>
      </c>
      <c r="G53" s="33"/>
      <c r="H53" s="33"/>
      <c r="I53" s="33"/>
      <c r="J53" s="33"/>
    </row>
    <row r="54" spans="1:10" ht="46.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6" zoomScale="75" zoomScaleNormal="70" zoomScaleSheetLayoutView="75" workbookViewId="0">
      <selection activeCell="N38" sqref="N38"/>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6" t="str">
        <f>'6.1. Паспорт сетевой график'!A9:J9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64" t="str">
        <f>'6.1. Паспорт сетевой график'!A12:J12</f>
        <v xml:space="preserve">СТ-042774           </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ГКТП-20/223 ул. Садовая (по ТУ № 316/2024/МИХ от 19.03.2024г. заявитель - ИП А.В. Орлов)</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512</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2" t="s">
        <v>2</v>
      </c>
      <c r="D22" s="112"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0.97964061600000008</v>
      </c>
      <c r="E24" s="33"/>
      <c r="F24" s="33"/>
      <c r="G24" s="27"/>
      <c r="H24" s="204"/>
      <c r="I24" s="204"/>
      <c r="J24" s="204"/>
      <c r="K24" s="205"/>
      <c r="L24" s="27"/>
      <c r="M24" s="27"/>
      <c r="N24" s="204"/>
      <c r="O24" s="205"/>
      <c r="P24" s="27"/>
      <c r="Q24" s="27"/>
      <c r="R24" s="243">
        <f>D24</f>
        <v>0.97964061600000008</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0.81636718000000008</v>
      </c>
      <c r="E30" s="19"/>
      <c r="F30" s="19"/>
      <c r="G30" s="19"/>
      <c r="H30" s="19"/>
      <c r="I30" s="19"/>
      <c r="J30" s="19"/>
      <c r="K30" s="19"/>
      <c r="L30" s="10"/>
      <c r="M30" s="10"/>
      <c r="N30" s="10"/>
      <c r="O30" s="205"/>
      <c r="P30" s="19"/>
      <c r="Q30" s="19"/>
      <c r="R30" s="19">
        <f>D30</f>
        <v>0.81636718000000008</v>
      </c>
      <c r="S30" s="232">
        <v>1</v>
      </c>
      <c r="T30" s="19"/>
      <c r="U30" s="33"/>
    </row>
    <row r="31" spans="1:24" x14ac:dyDescent="0.25">
      <c r="A31" s="25" t="s">
        <v>162</v>
      </c>
      <c r="B31" s="10" t="s">
        <v>161</v>
      </c>
      <c r="C31" s="24"/>
      <c r="D31" s="19">
        <f>8439/1000000</f>
        <v>8.4390000000000003E-3</v>
      </c>
      <c r="E31" s="111"/>
      <c r="F31" s="111"/>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v>1</v>
      </c>
      <c r="T32" s="19"/>
      <c r="U32" s="33"/>
    </row>
    <row r="33" spans="1:21" x14ac:dyDescent="0.25">
      <c r="A33" s="25" t="s">
        <v>158</v>
      </c>
      <c r="B33" s="10" t="s">
        <v>157</v>
      </c>
      <c r="C33" s="24"/>
      <c r="D33" s="241">
        <f>807928.18/1000000</f>
        <v>0.80792818</v>
      </c>
      <c r="E33" s="19"/>
      <c r="F33" s="19"/>
      <c r="G33" s="19"/>
      <c r="H33" s="19"/>
      <c r="I33" s="19"/>
      <c r="J33" s="19"/>
      <c r="K33" s="19"/>
      <c r="L33" s="10"/>
      <c r="M33" s="10"/>
      <c r="N33" s="10"/>
      <c r="O33" s="205"/>
      <c r="P33" s="19"/>
      <c r="Q33" s="19"/>
      <c r="R33" s="241">
        <f>D33</f>
        <v>0.80792818</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c r="E39" s="19"/>
      <c r="F39" s="19"/>
      <c r="G39" s="19"/>
      <c r="H39" s="19"/>
      <c r="I39" s="19"/>
      <c r="J39" s="19"/>
      <c r="K39" s="19"/>
      <c r="L39" s="10"/>
      <c r="M39" s="10"/>
      <c r="N39" s="19"/>
      <c r="O39" s="205"/>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0.81636718000000008</v>
      </c>
      <c r="E52" s="19"/>
      <c r="F52" s="19"/>
      <c r="G52" s="19"/>
      <c r="H52" s="19"/>
      <c r="I52" s="19"/>
      <c r="J52" s="206"/>
      <c r="K52" s="19"/>
      <c r="L52" s="10"/>
      <c r="M52" s="10"/>
      <c r="N52" s="10"/>
      <c r="O52" s="19"/>
      <c r="P52" s="19"/>
      <c r="Q52" s="19"/>
      <c r="R52" s="19">
        <f>D52</f>
        <v>0.81636718000000008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5"/>
      <c r="K66" s="115"/>
      <c r="L66" s="16"/>
      <c r="M66" s="16"/>
      <c r="N66" s="16"/>
      <c r="O66" s="16"/>
      <c r="P66" s="16"/>
      <c r="Q66" s="16"/>
      <c r="R66" s="16"/>
      <c r="S66" s="16"/>
      <c r="T66" s="16"/>
    </row>
    <row r="68" spans="1:20" ht="50.25" customHeight="1" x14ac:dyDescent="0.25">
      <c r="B68" s="393"/>
      <c r="C68" s="393"/>
      <c r="D68" s="393"/>
      <c r="E68" s="393"/>
      <c r="F68" s="393"/>
      <c r="G68" s="393"/>
      <c r="H68" s="393"/>
      <c r="I68" s="393"/>
      <c r="J68" s="116"/>
      <c r="K68" s="116"/>
    </row>
    <row r="70" spans="1:20" ht="36.75" customHeight="1" x14ac:dyDescent="0.25">
      <c r="B70" s="392"/>
      <c r="C70" s="392"/>
      <c r="D70" s="392"/>
      <c r="E70" s="392"/>
      <c r="F70" s="392"/>
      <c r="G70" s="392"/>
      <c r="H70" s="392"/>
      <c r="I70" s="392"/>
      <c r="J70" s="115"/>
      <c r="K70" s="115"/>
    </row>
    <row r="71" spans="1:20" x14ac:dyDescent="0.25">
      <c r="B71" s="15"/>
      <c r="C71" s="15"/>
      <c r="D71" s="15"/>
      <c r="E71" s="15"/>
      <c r="F71" s="15"/>
      <c r="N71" s="14"/>
    </row>
    <row r="72" spans="1:20" ht="51" customHeight="1" x14ac:dyDescent="0.25">
      <c r="B72" s="392"/>
      <c r="C72" s="392"/>
      <c r="D72" s="392"/>
      <c r="E72" s="392"/>
      <c r="F72" s="392"/>
      <c r="G72" s="392"/>
      <c r="H72" s="392"/>
      <c r="I72" s="392"/>
      <c r="J72" s="115"/>
      <c r="K72" s="115"/>
      <c r="N72" s="14"/>
    </row>
    <row r="73" spans="1:20" ht="32.25" customHeight="1" x14ac:dyDescent="0.25">
      <c r="B73" s="393"/>
      <c r="C73" s="393"/>
      <c r="D73" s="393"/>
      <c r="E73" s="393"/>
      <c r="F73" s="393"/>
      <c r="G73" s="393"/>
      <c r="H73" s="393"/>
      <c r="I73" s="393"/>
      <c r="J73" s="116"/>
      <c r="K73" s="116"/>
    </row>
    <row r="74" spans="1:20" ht="51.75" customHeight="1" x14ac:dyDescent="0.25">
      <c r="B74" s="392"/>
      <c r="C74" s="392"/>
      <c r="D74" s="392"/>
      <c r="E74" s="392"/>
      <c r="F74" s="392"/>
      <c r="G74" s="392"/>
      <c r="H74" s="392"/>
      <c r="I74" s="392"/>
      <c r="J74" s="115"/>
      <c r="K74" s="115"/>
    </row>
    <row r="75" spans="1:20" ht="21.75" customHeight="1" x14ac:dyDescent="0.25">
      <c r="B75" s="390"/>
      <c r="C75" s="390"/>
      <c r="D75" s="390"/>
      <c r="E75" s="390"/>
      <c r="F75" s="390"/>
      <c r="G75" s="390"/>
      <c r="H75" s="390"/>
      <c r="I75" s="390"/>
      <c r="J75" s="113"/>
      <c r="K75" s="113"/>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 zoomScale="70" zoomScaleSheetLayoutView="70" workbookViewId="0">
      <selection activeCell="AE26" sqref="A26:XFD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6" t="str">
        <f>'6.2. Паспорт фин осв ввод'!A8:U8</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64" t="str">
        <f>'6.2. Паспорт фин осв ввод'!A11:U11</f>
        <v xml:space="preserve">СТ-042774           </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59" t="str">
        <f>'6.2. Паспорт фин осв ввод'!A14:U14</f>
        <v>Строительство ГКТП-20/223 ул. Садовая (по ТУ № 316/2024/МИХ от 19.03.2024г. заявитель - ИП А.В. Орлов)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7" t="s">
        <v>13</v>
      </c>
      <c r="AG24" s="117" t="s">
        <v>12</v>
      </c>
      <c r="AH24" s="75" t="s">
        <v>2</v>
      </c>
      <c r="AI24" s="75"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7.2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513</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0" zoomScaleNormal="90" zoomScaleSheetLayoutView="80" workbookViewId="0">
      <selection activeCell="D74" sqref="D74"/>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8"/>
      <c r="B6" s="118"/>
      <c r="C6" s="118"/>
      <c r="D6" s="118"/>
      <c r="E6" s="118"/>
      <c r="F6" s="118"/>
      <c r="G6" s="118"/>
      <c r="H6" s="118"/>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6" t="str">
        <f>'7. Паспорт отчет о закупке'!A9:AV9</f>
        <v>Филиал ГУП СК «Ставэлектросеть» г. Михайловск</v>
      </c>
      <c r="B9" s="266"/>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64" t="str">
        <f>'7. Паспорт отчет о закупке'!A12:AV12</f>
        <v xml:space="preserve">СТ-042774           </v>
      </c>
      <c r="B12" s="264"/>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3" t="str">
        <f>'7. Паспорт отчет о закупке'!A15:AV15</f>
        <v>Строительство ГКТП-20/223 ул. Садовая (по ТУ № 316/2024/МИХ от 19.03.2024г. заявитель - ИП А.В. Орлов)</v>
      </c>
      <c r="B15" s="423"/>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5" customFormat="1" ht="30.75" customHeight="1" thickBot="1" x14ac:dyDescent="0.3">
      <c r="A21" s="94" t="s">
        <v>335</v>
      </c>
      <c r="B21" s="229" t="str">
        <f>A15</f>
        <v>Строительство ГКТП-20/223 ул. Садовая (по ТУ № 316/2024/МИХ от 19.03.2024г. заявитель - ИП А.В. Орлов)</v>
      </c>
    </row>
    <row r="22" spans="1:2" ht="18" customHeight="1" thickBot="1" x14ac:dyDescent="0.3">
      <c r="A22" s="53" t="s">
        <v>336</v>
      </c>
      <c r="B22" s="54" t="s">
        <v>501</v>
      </c>
    </row>
    <row r="23" spans="1:2" ht="16.5" thickBot="1" x14ac:dyDescent="0.3">
      <c r="A23" s="53" t="s">
        <v>316</v>
      </c>
      <c r="B23" s="245" t="s">
        <v>490</v>
      </c>
    </row>
    <row r="24" spans="1:2" ht="81.75" customHeight="1" thickBot="1" x14ac:dyDescent="0.3">
      <c r="A24" s="94" t="s">
        <v>337</v>
      </c>
      <c r="B24" s="225" t="str">
        <f>'1. паспорт местоположение'!C40</f>
        <v xml:space="preserve">Строительство ГКТП-20/223 ул. Садовая (по ТУ № 316/2024/МИХ от 19.03.2024г. заявитель - ИП А.В. Орлов): Комплектная трансформаторная подстанция КТПНт-В/в 400/10/0,4 в количестве 1 шт.; Трансформатор силовой ТМГ-100/10/0,4 - 1 шт.; Провод СИП-3 1х70 (от оп. № 2/15 ВЛ-10 кВ Ф-223), протяженностью 0,045 км.
</v>
      </c>
    </row>
    <row r="25" spans="1:2" ht="16.5" thickBot="1" x14ac:dyDescent="0.3">
      <c r="A25" s="55" t="s">
        <v>338</v>
      </c>
      <c r="B25" s="54" t="s">
        <v>498</v>
      </c>
    </row>
    <row r="26" spans="1:2" ht="16.5" thickBot="1" x14ac:dyDescent="0.3">
      <c r="A26" s="56" t="s">
        <v>339</v>
      </c>
      <c r="B26" s="57" t="s">
        <v>479</v>
      </c>
    </row>
    <row r="27" spans="1:2" s="93" customFormat="1" ht="18" customHeight="1" thickBot="1" x14ac:dyDescent="0.3">
      <c r="A27" s="92" t="s">
        <v>515</v>
      </c>
      <c r="B27" s="221">
        <f>'1. паспорт местоположение'!C48</f>
        <v>0.97964061600000008</v>
      </c>
    </row>
    <row r="28" spans="1:2" ht="16.5" thickBot="1" x14ac:dyDescent="0.3">
      <c r="A28" s="59" t="s">
        <v>340</v>
      </c>
      <c r="B28" s="59" t="str">
        <f>'7. Паспорт отчет о закупке'!Q26</f>
        <v>Локально сметный расчет № 88</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516</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2" t="s">
        <v>499</v>
      </c>
    </row>
    <row r="58" spans="1:2" x14ac:dyDescent="0.25">
      <c r="A58" s="62" t="s">
        <v>361</v>
      </c>
      <c r="B58" s="62"/>
    </row>
    <row r="59" spans="1:2" x14ac:dyDescent="0.25">
      <c r="A59" s="233" t="s">
        <v>362</v>
      </c>
      <c r="B59" s="235"/>
    </row>
    <row r="60" spans="1:2" ht="16.5" thickBot="1" x14ac:dyDescent="0.3">
      <c r="A60" s="226" t="s">
        <v>495</v>
      </c>
      <c r="B60" s="234"/>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6"/>
    </row>
    <row r="67" spans="1:2" ht="47.25" customHeight="1" thickBot="1" x14ac:dyDescent="0.3">
      <c r="A67" s="230" t="s">
        <v>368</v>
      </c>
      <c r="B67" s="119" t="s">
        <v>517</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69" t="s">
        <v>373</v>
      </c>
      <c r="B72" s="67"/>
    </row>
    <row r="73" spans="1:2" ht="28.5" x14ac:dyDescent="0.25">
      <c r="A73" s="58" t="s">
        <v>374</v>
      </c>
      <c r="B73" s="418"/>
    </row>
    <row r="74" spans="1:2" x14ac:dyDescent="0.25">
      <c r="A74" s="62" t="s">
        <v>375</v>
      </c>
      <c r="B74" s="419"/>
    </row>
    <row r="75" spans="1:2" x14ac:dyDescent="0.25">
      <c r="A75" s="62" t="s">
        <v>376</v>
      </c>
      <c r="B75" s="419"/>
    </row>
    <row r="76" spans="1:2" x14ac:dyDescent="0.25">
      <c r="A76" s="62" t="s">
        <v>377</v>
      </c>
      <c r="B76" s="419"/>
    </row>
    <row r="77" spans="1:2" x14ac:dyDescent="0.25">
      <c r="A77" s="62" t="s">
        <v>378</v>
      </c>
      <c r="B77" s="419"/>
    </row>
    <row r="78" spans="1:2" ht="16.5" thickBot="1" x14ac:dyDescent="0.3">
      <c r="A78" s="70" t="s">
        <v>379</v>
      </c>
      <c r="B78" s="420"/>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2025-04-15T05:45:38Z</dcterms:modified>
</cp:coreProperties>
</file>